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6" windowHeight="11160"/>
  </bookViews>
  <sheets>
    <sheet name="COMPOSICION ACCIONARIA CNV" sheetId="3" r:id="rId1"/>
  </sheets>
  <definedNames>
    <definedName name="_xlnm.Print_Area" localSheetId="0">'COMPOSICION ACCIONARIA CNV'!$A$1:$K$58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6" i="3" l="1"/>
  <c r="A37" i="3"/>
  <c r="A38" i="3" s="1"/>
  <c r="A39" i="3" s="1"/>
  <c r="A40" i="3" s="1"/>
  <c r="A41" i="3" s="1"/>
  <c r="A42" i="3" s="1"/>
  <c r="A43" i="3" s="1"/>
  <c r="A44" i="3" s="1"/>
  <c r="A45" i="3" s="1"/>
  <c r="A46" i="3" s="1"/>
  <c r="E37" i="3"/>
  <c r="D38" i="3" s="1"/>
  <c r="E38" i="3" s="1"/>
  <c r="D39" i="3" s="1"/>
  <c r="E39" i="3" s="1"/>
  <c r="D40" i="3" s="1"/>
  <c r="E40" i="3" s="1"/>
  <c r="D41" i="3" s="1"/>
  <c r="E41" i="3" s="1"/>
  <c r="D42" i="3" s="1"/>
  <c r="E42" i="3" s="1"/>
  <c r="D43" i="3" s="1"/>
  <c r="E43" i="3" s="1"/>
  <c r="D44" i="3" s="1"/>
  <c r="E44" i="3" s="1"/>
  <c r="D45" i="3" s="1"/>
  <c r="E45" i="3" s="1"/>
  <c r="D46" i="3" s="1"/>
  <c r="E46" i="3" s="1"/>
  <c r="I37" i="3"/>
  <c r="I38" i="3"/>
  <c r="I39" i="3"/>
  <c r="I40" i="3"/>
  <c r="I41" i="3"/>
  <c r="I42" i="3"/>
  <c r="I43" i="3"/>
  <c r="I44" i="3"/>
  <c r="I45" i="3"/>
  <c r="I46" i="3"/>
  <c r="A20" i="3" l="1"/>
  <c r="A21" i="3" s="1"/>
  <c r="A22" i="3" s="1"/>
  <c r="A23" i="3" s="1"/>
  <c r="A24" i="3" s="1"/>
  <c r="A25" i="3" s="1"/>
  <c r="A26" i="3" s="1"/>
  <c r="A27" i="3" s="1"/>
  <c r="A28" i="3" s="1"/>
  <c r="A29" i="3" s="1"/>
  <c r="A47" i="3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F58" i="3"/>
  <c r="F30" i="3"/>
  <c r="I20" i="3"/>
  <c r="I21" i="3"/>
  <c r="I22" i="3"/>
  <c r="I23" i="3"/>
  <c r="I24" i="3"/>
  <c r="I25" i="3"/>
  <c r="I26" i="3"/>
  <c r="I27" i="3"/>
  <c r="I28" i="3"/>
  <c r="I29" i="3"/>
  <c r="E20" i="3"/>
  <c r="D21" i="3" s="1"/>
  <c r="I19" i="3"/>
  <c r="E21" i="3" l="1"/>
  <c r="D22" i="3" s="1"/>
  <c r="E22" i="3" s="1"/>
  <c r="D23" i="3" s="1"/>
  <c r="E23" i="3" s="1"/>
  <c r="D24" i="3" s="1"/>
  <c r="I30" i="3"/>
  <c r="J26" i="3" s="1"/>
  <c r="I49" i="3"/>
  <c r="I50" i="3"/>
  <c r="I51" i="3"/>
  <c r="I52" i="3"/>
  <c r="I53" i="3"/>
  <c r="I54" i="3"/>
  <c r="I55" i="3"/>
  <c r="I56" i="3"/>
  <c r="I57" i="3"/>
  <c r="I48" i="3"/>
  <c r="I47" i="3"/>
  <c r="I58" i="3" l="1"/>
  <c r="J56" i="3" s="1"/>
  <c r="J20" i="3"/>
  <c r="J24" i="3"/>
  <c r="E24" i="3"/>
  <c r="D25" i="3" s="1"/>
  <c r="J21" i="3"/>
  <c r="J25" i="3"/>
  <c r="J29" i="3"/>
  <c r="J19" i="3"/>
  <c r="J23" i="3"/>
  <c r="J27" i="3"/>
  <c r="J28" i="3"/>
  <c r="J22" i="3"/>
  <c r="J48" i="3" l="1"/>
  <c r="J45" i="3"/>
  <c r="J39" i="3"/>
  <c r="J36" i="3"/>
  <c r="J37" i="3"/>
  <c r="J41" i="3"/>
  <c r="J43" i="3"/>
  <c r="J42" i="3"/>
  <c r="J46" i="3"/>
  <c r="J38" i="3"/>
  <c r="J44" i="3"/>
  <c r="J40" i="3"/>
  <c r="J49" i="3"/>
  <c r="J50" i="3"/>
  <c r="J53" i="3"/>
  <c r="J55" i="3"/>
  <c r="J57" i="3"/>
  <c r="J47" i="3"/>
  <c r="J54" i="3"/>
  <c r="J51" i="3"/>
  <c r="J52" i="3"/>
  <c r="E25" i="3"/>
  <c r="D26" i="3" s="1"/>
  <c r="J30" i="3"/>
  <c r="J58" i="3" l="1"/>
  <c r="E26" i="3"/>
  <c r="D27" i="3" s="1"/>
  <c r="E27" i="3" l="1"/>
  <c r="D28" i="3" s="1"/>
  <c r="E28" i="3" s="1"/>
  <c r="D29" i="3" s="1"/>
  <c r="E29" i="3" s="1"/>
  <c r="D47" i="3" l="1"/>
  <c r="E47" i="3" l="1"/>
  <c r="D48" i="3" s="1"/>
  <c r="E48" i="3" s="1"/>
  <c r="D49" i="3" s="1"/>
  <c r="E49" i="3" s="1"/>
  <c r="D50" i="3" s="1"/>
  <c r="E50" i="3" s="1"/>
  <c r="D51" i="3" s="1"/>
  <c r="E51" i="3" s="1"/>
  <c r="D52" i="3" s="1"/>
  <c r="E52" i="3" s="1"/>
  <c r="D53" i="3" s="1"/>
  <c r="E53" i="3" s="1"/>
  <c r="D54" i="3" s="1"/>
  <c r="E54" i="3" s="1"/>
  <c r="D55" i="3" s="1"/>
  <c r="E55" i="3" s="1"/>
  <c r="D56" i="3" s="1"/>
  <c r="E56" i="3" s="1"/>
  <c r="D57" i="3" l="1"/>
  <c r="E57" i="3" s="1"/>
</calcChain>
</file>

<file path=xl/sharedStrings.xml><?xml version="1.0" encoding="utf-8"?>
<sst xmlns="http://schemas.openxmlformats.org/spreadsheetml/2006/main" count="105" uniqueCount="37">
  <si>
    <t>Capital Integrado</t>
  </si>
  <si>
    <t xml:space="preserve">Accionista </t>
  </si>
  <si>
    <t xml:space="preserve"> Cant. de Acc. </t>
  </si>
  <si>
    <t xml:space="preserve"> Clase </t>
  </si>
  <si>
    <t xml:space="preserve"> Monto </t>
  </si>
  <si>
    <t xml:space="preserve"> del </t>
  </si>
  <si>
    <t xml:space="preserve"> al </t>
  </si>
  <si>
    <t>Alberto Sallustro</t>
  </si>
  <si>
    <t>OVM</t>
  </si>
  <si>
    <t>Ivonne Callizo</t>
  </si>
  <si>
    <t>OS</t>
  </si>
  <si>
    <t>Valentina Sallustro</t>
  </si>
  <si>
    <t>P</t>
  </si>
  <si>
    <t>Laura Sallustro</t>
  </si>
  <si>
    <t>Alejandro Sallustro</t>
  </si>
  <si>
    <t xml:space="preserve">Octavio Sallustro </t>
  </si>
  <si>
    <t>Juan Pablo Sallustro</t>
  </si>
  <si>
    <t>TOTAL</t>
  </si>
  <si>
    <t>COMPOSICION ACCIONARIA</t>
  </si>
  <si>
    <t>EMPRESA:</t>
  </si>
  <si>
    <t>COMPOSICION ACCIONARIA AL:</t>
  </si>
  <si>
    <t xml:space="preserve"> SALLUSTRO Y CIA S.A </t>
  </si>
  <si>
    <t>Representado por G. 35.742.500.000 de acciones ordinarias de VM, G.19.733.700.000 de acciones ordinarias de VS, G.12.523.800.000 de acciones preferidas</t>
  </si>
  <si>
    <t xml:space="preserve">Capital Emitido: </t>
  </si>
  <si>
    <t xml:space="preserve">Capital Suscripto: </t>
  </si>
  <si>
    <t xml:space="preserve"> G. 64.109.200.000 (Guaranies sesenta y cuatro mil ciento nueve millones doscientos mil)</t>
  </si>
  <si>
    <t>G. 68.000.000.000 (Guaranies Sesenta y ocho mil millones)</t>
  </si>
  <si>
    <t>Valor Nominal de las acciones G. 100.000 (Guaranies Cien mil)</t>
  </si>
  <si>
    <t>SERIE</t>
  </si>
  <si>
    <t>Numero de acciones</t>
  </si>
  <si>
    <t xml:space="preserve">Votos por acción </t>
  </si>
  <si>
    <t xml:space="preserve">% DE PARTICIPACION </t>
  </si>
  <si>
    <t xml:space="preserve">DEL CAPITAL INTEGRADO </t>
  </si>
  <si>
    <t xml:space="preserve">CAPITAL INTEGRADO </t>
  </si>
  <si>
    <r>
      <t>Capital Social</t>
    </r>
    <r>
      <rPr>
        <sz val="8"/>
        <rFont val="Century Gothic"/>
        <family val="2"/>
      </rPr>
      <t xml:space="preserve"> (De acuerdo al art.  5  De los Estatutos Sociales)</t>
    </r>
    <r>
      <rPr>
        <sz val="11"/>
        <rFont val="Century Gothic"/>
        <family val="2"/>
      </rPr>
      <t xml:space="preserve"> Gs. 68.000.000.000 (Guaranies Sesenta y ocho mil millones)</t>
    </r>
  </si>
  <si>
    <t>CAPITAL SUSCRITO</t>
  </si>
  <si>
    <t>OVS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</si>
</sst>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12"/>
      <name val="Century Gothic"/>
      <family val="2"/>
    </font>
    <font>
      <sz val="10"/>
      <color theme="1"/>
      <name val="Century Gothic"/>
      <family val="2"/>
    </font>
    <font>
      <sz val="12"/>
      <name val="Century Gothic"/>
      <family val="2"/>
    </font>
    <font>
      <b/>
      <sz val="18"/>
      <name val="Century Gothic"/>
      <family val="2"/>
    </font>
    <font>
      <sz val="11"/>
      <name val="Century Gothic"/>
      <family val="2"/>
    </font>
    <font>
      <sz val="8"/>
      <name val="Century Gothic"/>
      <family val="2"/>
    </font>
    <font>
      <sz val="11"/>
      <color theme="1"/>
      <name val="Century Gothic"/>
      <family val="2"/>
    </font>
    <font>
      <b/>
      <sz val="10"/>
      <color theme="0" tint="-4.9989318521683403E-2"/>
      <name val="Century Gothic"/>
      <family val="2"/>
    </font>
    <font>
      <b/>
      <sz val="8"/>
      <color theme="0" tint="-4.9989318521683403E-2"/>
      <name val="Century Gothic"/>
      <family val="2"/>
    </font>
    <font>
      <sz val="9"/>
      <color rgb="FF000000"/>
      <name val="Century Gothic"/>
      <family val="2"/>
    </font>
    <font>
      <sz val="9"/>
      <name val="Century Gothic"/>
      <family val="2"/>
    </font>
    <font>
      <b/>
      <sz val="9"/>
      <color rgb="FF00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165" fontId="5" fillId="0" borderId="0" xfId="2" applyNumberFormat="1" applyFont="1"/>
    <xf numFmtId="0" fontId="6" fillId="0" borderId="0" xfId="1" applyFont="1" applyAlignment="1">
      <alignment horizontal="left" vertical="center" wrapText="1"/>
    </xf>
    <xf numFmtId="0" fontId="7" fillId="0" borderId="0" xfId="1" applyFont="1"/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165" fontId="10" fillId="0" borderId="0" xfId="2" applyNumberFormat="1" applyFont="1" applyAlignment="1">
      <alignment vertical="center"/>
    </xf>
    <xf numFmtId="165" fontId="10" fillId="0" borderId="0" xfId="2" applyNumberFormat="1" applyFont="1" applyAlignment="1"/>
    <xf numFmtId="14" fontId="6" fillId="0" borderId="0" xfId="1" applyNumberFormat="1" applyFont="1" applyAlignment="1">
      <alignment horizontal="center" vertical="center" wrapText="1"/>
    </xf>
    <xf numFmtId="0" fontId="11" fillId="2" borderId="1" xfId="1" applyFont="1" applyFill="1" applyBorder="1" applyAlignment="1">
      <alignment vertical="center" wrapText="1"/>
    </xf>
    <xf numFmtId="0" fontId="11" fillId="2" borderId="3" xfId="1" applyFont="1" applyFill="1" applyBorder="1" applyAlignment="1">
      <alignment vertical="center" wrapText="1"/>
    </xf>
    <xf numFmtId="0" fontId="11" fillId="2" borderId="7" xfId="1" applyFont="1" applyFill="1" applyBorder="1" applyAlignment="1">
      <alignment vertical="center" wrapText="1"/>
    </xf>
    <xf numFmtId="0" fontId="11" fillId="2" borderId="5" xfId="1" applyFont="1" applyFill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3" fontId="13" fillId="0" borderId="5" xfId="0" applyNumberFormat="1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4" fontId="14" fillId="0" borderId="12" xfId="1" applyNumberFormat="1" applyFont="1" applyBorder="1"/>
    <xf numFmtId="0" fontId="14" fillId="0" borderId="13" xfId="1" applyFont="1" applyBorder="1"/>
    <xf numFmtId="0" fontId="15" fillId="0" borderId="7" xfId="0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3" fontId="15" fillId="0" borderId="5" xfId="0" applyNumberFormat="1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3" fontId="15" fillId="0" borderId="12" xfId="0" applyNumberFormat="1" applyFont="1" applyBorder="1" applyAlignment="1">
      <alignment horizontal="center" vertical="center"/>
    </xf>
    <xf numFmtId="3" fontId="15" fillId="0" borderId="13" xfId="0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 wrapText="1"/>
    </xf>
  </cellXfs>
  <cellStyles count="5">
    <cellStyle name="Millares 17" xfId="2"/>
    <cellStyle name="Normal" xfId="0" builtinId="0"/>
    <cellStyle name="Normal 2" xfId="1"/>
    <cellStyle name="Normal 3" xfId="4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38100</xdr:rowOff>
    </xdr:from>
    <xdr:to>
      <xdr:col>2</xdr:col>
      <xdr:colOff>446405</xdr:colOff>
      <xdr:row>2</xdr:row>
      <xdr:rowOff>565785</xdr:rowOff>
    </xdr:to>
    <xdr:pic>
      <xdr:nvPicPr>
        <xdr:cNvPr id="2" name="0 Imagen">
          <a:extLst>
            <a:ext uri="{FF2B5EF4-FFF2-40B4-BE49-F238E27FC236}">
              <a16:creationId xmlns="" xmlns:a16="http://schemas.microsoft.com/office/drawing/2014/main" id="{3A6D06FF-E1D4-48E3-8F32-D5358B8127F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09550"/>
          <a:ext cx="1818005" cy="699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K58"/>
  <sheetViews>
    <sheetView tabSelected="1" view="pageBreakPreview" zoomScaleNormal="100" zoomScaleSheetLayoutView="100" workbookViewId="0">
      <selection activeCell="B7" sqref="B7:I7"/>
    </sheetView>
  </sheetViews>
  <sheetFormatPr baseColWidth="10" defaultColWidth="11.44140625" defaultRowHeight="13.2" x14ac:dyDescent="0.25"/>
  <cols>
    <col min="1" max="1" width="3.33203125" style="2" bestFit="1" customWidth="1"/>
    <col min="2" max="2" width="20.109375" style="2" customWidth="1"/>
    <col min="3" max="3" width="9.6640625" style="2" customWidth="1"/>
    <col min="4" max="4" width="14.88671875" style="2" customWidth="1"/>
    <col min="5" max="5" width="13.5546875" style="2" bestFit="1" customWidth="1"/>
    <col min="6" max="6" width="8.6640625" style="2" customWidth="1"/>
    <col min="7" max="7" width="7.5546875" style="2" customWidth="1"/>
    <col min="8" max="8" width="8.33203125" style="2" customWidth="1"/>
    <col min="9" max="9" width="15.88671875" style="2" customWidth="1"/>
    <col min="10" max="10" width="11.44140625" style="2"/>
    <col min="11" max="11" width="8.88671875" style="2" customWidth="1"/>
    <col min="12" max="16384" width="11.44140625" style="2"/>
  </cols>
  <sheetData>
    <row r="3" spans="1:11" ht="72.75" customHeight="1" x14ac:dyDescent="0.25"/>
    <row r="4" spans="1:11" ht="55.5" customHeight="1" x14ac:dyDescent="0.25">
      <c r="A4" s="1"/>
      <c r="B4" s="47" t="s">
        <v>18</v>
      </c>
      <c r="C4" s="47"/>
      <c r="D4" s="47"/>
      <c r="E4" s="47"/>
      <c r="F4" s="47"/>
      <c r="G4" s="47"/>
      <c r="H4" s="47"/>
      <c r="I4" s="47"/>
    </row>
    <row r="5" spans="1:11" ht="20.25" customHeight="1" x14ac:dyDescent="0.25">
      <c r="A5" s="1"/>
      <c r="B5" s="8" t="s">
        <v>19</v>
      </c>
      <c r="C5" s="8"/>
      <c r="D5" s="49" t="s">
        <v>21</v>
      </c>
      <c r="E5" s="49"/>
      <c r="F5" s="6"/>
      <c r="G5" s="6"/>
      <c r="H5" s="6"/>
      <c r="I5" s="6"/>
    </row>
    <row r="6" spans="1:11" ht="17.25" customHeight="1" x14ac:dyDescent="0.25">
      <c r="A6" s="1"/>
      <c r="B6" s="50" t="s">
        <v>20</v>
      </c>
      <c r="C6" s="50"/>
      <c r="D6" s="50"/>
      <c r="E6" s="12">
        <v>44012</v>
      </c>
      <c r="F6" s="6"/>
      <c r="G6" s="6"/>
      <c r="H6" s="6"/>
      <c r="I6" s="6"/>
    </row>
    <row r="7" spans="1:11" ht="32.25" customHeight="1" x14ac:dyDescent="0.25">
      <c r="A7" s="1"/>
      <c r="B7" s="51" t="s">
        <v>34</v>
      </c>
      <c r="C7" s="51"/>
      <c r="D7" s="51"/>
      <c r="E7" s="51"/>
      <c r="F7" s="51"/>
      <c r="G7" s="51"/>
      <c r="H7" s="51"/>
      <c r="I7" s="51"/>
    </row>
    <row r="8" spans="1:11" ht="31.5" customHeight="1" x14ac:dyDescent="0.25">
      <c r="A8" s="1"/>
      <c r="B8" s="30" t="s">
        <v>22</v>
      </c>
      <c r="C8" s="30"/>
      <c r="D8" s="30"/>
      <c r="E8" s="30"/>
      <c r="F8" s="30"/>
      <c r="G8" s="30"/>
      <c r="H8" s="30"/>
      <c r="I8" s="30"/>
    </row>
    <row r="9" spans="1:11" ht="21.75" customHeight="1" x14ac:dyDescent="0.25">
      <c r="A9" s="1"/>
      <c r="B9" s="9" t="s">
        <v>23</v>
      </c>
      <c r="C9" s="29" t="s">
        <v>26</v>
      </c>
      <c r="D9" s="29"/>
      <c r="E9" s="29"/>
      <c r="F9" s="29"/>
      <c r="G9" s="29"/>
      <c r="H9" s="29"/>
      <c r="I9" s="7"/>
    </row>
    <row r="10" spans="1:11" ht="21.75" customHeight="1" x14ac:dyDescent="0.25">
      <c r="A10" s="1"/>
      <c r="B10" s="9" t="s">
        <v>24</v>
      </c>
      <c r="C10" s="29" t="s">
        <v>26</v>
      </c>
      <c r="D10" s="29"/>
      <c r="E10" s="29"/>
      <c r="F10" s="29"/>
      <c r="G10" s="29"/>
      <c r="H10" s="29"/>
      <c r="I10" s="7"/>
    </row>
    <row r="11" spans="1:11" ht="16.5" customHeight="1" x14ac:dyDescent="0.3">
      <c r="A11" s="1"/>
      <c r="B11" s="11" t="s">
        <v>0</v>
      </c>
      <c r="C11" s="10" t="s">
        <v>25</v>
      </c>
      <c r="D11" s="10"/>
      <c r="E11" s="10"/>
      <c r="F11" s="10"/>
      <c r="G11" s="10"/>
      <c r="H11" s="10"/>
      <c r="I11" s="10"/>
      <c r="J11" s="10"/>
      <c r="K11" s="10"/>
    </row>
    <row r="12" spans="1:11" ht="17.25" x14ac:dyDescent="0.25">
      <c r="A12" s="1"/>
      <c r="B12" s="3" t="s">
        <v>27</v>
      </c>
      <c r="C12" s="3"/>
      <c r="D12" s="3"/>
      <c r="E12" s="4"/>
      <c r="F12" s="4"/>
      <c r="G12" s="4"/>
      <c r="H12" s="4"/>
      <c r="I12" s="4"/>
    </row>
    <row r="13" spans="1:11" ht="13.5" x14ac:dyDescent="0.25">
      <c r="A13" s="1"/>
      <c r="B13" s="3"/>
      <c r="C13" s="3"/>
      <c r="D13" s="3"/>
      <c r="G13" s="1"/>
      <c r="H13" s="1"/>
    </row>
    <row r="14" spans="1:11" ht="13.5" x14ac:dyDescent="0.25">
      <c r="A14" s="1"/>
      <c r="B14" s="3"/>
      <c r="C14" s="3"/>
      <c r="D14" s="3"/>
      <c r="G14" s="1"/>
      <c r="H14" s="1"/>
    </row>
    <row r="15" spans="1:11" ht="24" customHeight="1" thickBot="1" x14ac:dyDescent="0.35">
      <c r="A15" s="1"/>
      <c r="D15" s="5" t="s">
        <v>33</v>
      </c>
      <c r="E15" s="5"/>
      <c r="G15" s="1"/>
      <c r="H15" s="1"/>
    </row>
    <row r="16" spans="1:11" ht="12.75" customHeight="1" x14ac:dyDescent="0.25">
      <c r="A16" s="31"/>
      <c r="B16" s="13"/>
      <c r="C16" s="13"/>
      <c r="D16" s="41" t="s">
        <v>29</v>
      </c>
      <c r="E16" s="42"/>
      <c r="F16" s="42" t="s">
        <v>2</v>
      </c>
      <c r="G16" s="31" t="s">
        <v>3</v>
      </c>
      <c r="H16" s="31" t="s">
        <v>30</v>
      </c>
      <c r="I16" s="31" t="s">
        <v>4</v>
      </c>
      <c r="J16" s="34" t="s">
        <v>31</v>
      </c>
      <c r="K16" s="35"/>
    </row>
    <row r="17" spans="1:11" ht="12.75" customHeight="1" thickBot="1" x14ac:dyDescent="0.3">
      <c r="A17" s="32"/>
      <c r="B17" s="14" t="s">
        <v>1</v>
      </c>
      <c r="C17" s="14"/>
      <c r="D17" s="43"/>
      <c r="E17" s="44"/>
      <c r="F17" s="45"/>
      <c r="G17" s="32"/>
      <c r="H17" s="32"/>
      <c r="I17" s="32"/>
      <c r="J17" s="36" t="s">
        <v>32</v>
      </c>
      <c r="K17" s="37"/>
    </row>
    <row r="18" spans="1:11" ht="16.5" customHeight="1" thickBot="1" x14ac:dyDescent="0.3">
      <c r="A18" s="48"/>
      <c r="B18" s="15"/>
      <c r="C18" s="15" t="s">
        <v>28</v>
      </c>
      <c r="D18" s="16" t="s">
        <v>5</v>
      </c>
      <c r="E18" s="16" t="s">
        <v>6</v>
      </c>
      <c r="F18" s="46"/>
      <c r="G18" s="33"/>
      <c r="H18" s="33"/>
      <c r="I18" s="33"/>
      <c r="J18" s="38"/>
      <c r="K18" s="39"/>
    </row>
    <row r="19" spans="1:11" ht="27.75" customHeight="1" thickBot="1" x14ac:dyDescent="0.35">
      <c r="A19" s="17">
        <v>1</v>
      </c>
      <c r="B19" s="18" t="s">
        <v>7</v>
      </c>
      <c r="C19" s="18"/>
      <c r="D19" s="18">
        <v>1</v>
      </c>
      <c r="E19" s="19">
        <v>224648</v>
      </c>
      <c r="F19" s="19">
        <v>224648</v>
      </c>
      <c r="G19" s="20" t="s">
        <v>8</v>
      </c>
      <c r="H19" s="20">
        <v>5</v>
      </c>
      <c r="I19" s="19">
        <f>F19*100000</f>
        <v>22464800000</v>
      </c>
      <c r="J19" s="21">
        <f>I19*100/$I$30</f>
        <v>35.041460508008214</v>
      </c>
      <c r="K19" s="22"/>
    </row>
    <row r="20" spans="1:11" ht="24.75" customHeight="1" thickBot="1" x14ac:dyDescent="0.35">
      <c r="A20" s="17">
        <f>+A19+1</f>
        <v>2</v>
      </c>
      <c r="B20" s="18" t="s">
        <v>9</v>
      </c>
      <c r="C20" s="18"/>
      <c r="D20" s="19">
        <v>224648</v>
      </c>
      <c r="E20" s="19">
        <f>+F20+D20</f>
        <v>336973</v>
      </c>
      <c r="F20" s="19">
        <v>112325</v>
      </c>
      <c r="G20" s="20" t="s">
        <v>8</v>
      </c>
      <c r="H20" s="20">
        <v>5</v>
      </c>
      <c r="I20" s="19">
        <f t="shared" ref="I20:I29" si="0">F20*100000</f>
        <v>11232500000</v>
      </c>
      <c r="J20" s="21">
        <f t="shared" ref="J20:J29" si="1">I20*100/$I$30</f>
        <v>17.520886237856658</v>
      </c>
      <c r="K20" s="22"/>
    </row>
    <row r="21" spans="1:11" ht="17.25" customHeight="1" thickBot="1" x14ac:dyDescent="0.35">
      <c r="A21" s="17">
        <f t="shared" ref="A21:A29" si="2">+A20+1</f>
        <v>3</v>
      </c>
      <c r="B21" s="18" t="s">
        <v>7</v>
      </c>
      <c r="C21" s="18"/>
      <c r="D21" s="19">
        <f>+E20</f>
        <v>336973</v>
      </c>
      <c r="E21" s="19">
        <f t="shared" ref="E21:E29" si="3">+F21+D21</f>
        <v>369375</v>
      </c>
      <c r="F21" s="19">
        <v>32402</v>
      </c>
      <c r="G21" s="20" t="s">
        <v>10</v>
      </c>
      <c r="H21" s="20">
        <v>1</v>
      </c>
      <c r="I21" s="19">
        <f t="shared" si="0"/>
        <v>3240200000</v>
      </c>
      <c r="J21" s="21">
        <f t="shared" si="1"/>
        <v>5.0541887903764202</v>
      </c>
      <c r="K21" s="22"/>
    </row>
    <row r="22" spans="1:11" ht="17.25" customHeight="1" thickBot="1" x14ac:dyDescent="0.35">
      <c r="A22" s="17">
        <f t="shared" si="2"/>
        <v>4</v>
      </c>
      <c r="B22" s="18" t="s">
        <v>9</v>
      </c>
      <c r="C22" s="18"/>
      <c r="D22" s="19">
        <f t="shared" ref="D22:D29" si="4">+E21</f>
        <v>369375</v>
      </c>
      <c r="E22" s="19">
        <f t="shared" si="3"/>
        <v>385575</v>
      </c>
      <c r="F22" s="19">
        <v>16200</v>
      </c>
      <c r="G22" s="20" t="s">
        <v>10</v>
      </c>
      <c r="H22" s="20">
        <v>1</v>
      </c>
      <c r="I22" s="19">
        <f t="shared" si="0"/>
        <v>1620000000</v>
      </c>
      <c r="J22" s="21">
        <f t="shared" si="1"/>
        <v>2.5269384113356583</v>
      </c>
      <c r="K22" s="22"/>
    </row>
    <row r="23" spans="1:11" ht="17.25" customHeight="1" thickBot="1" x14ac:dyDescent="0.35">
      <c r="A23" s="17">
        <f t="shared" si="2"/>
        <v>5</v>
      </c>
      <c r="B23" s="18" t="s">
        <v>14</v>
      </c>
      <c r="C23" s="18"/>
      <c r="D23" s="19">
        <f t="shared" si="4"/>
        <v>385575</v>
      </c>
      <c r="E23" s="19">
        <f t="shared" si="3"/>
        <v>413064</v>
      </c>
      <c r="F23" s="19">
        <v>27489</v>
      </c>
      <c r="G23" s="20" t="s">
        <v>10</v>
      </c>
      <c r="H23" s="20">
        <v>1</v>
      </c>
      <c r="I23" s="19">
        <f t="shared" si="0"/>
        <v>2748900000</v>
      </c>
      <c r="J23" s="21">
        <f t="shared" si="1"/>
        <v>4.287840122790489</v>
      </c>
      <c r="K23" s="22"/>
    </row>
    <row r="24" spans="1:11" ht="17.25" customHeight="1" thickBot="1" x14ac:dyDescent="0.35">
      <c r="A24" s="17">
        <f t="shared" si="2"/>
        <v>6</v>
      </c>
      <c r="B24" s="18" t="s">
        <v>16</v>
      </c>
      <c r="C24" s="18"/>
      <c r="D24" s="19">
        <f t="shared" si="4"/>
        <v>413064</v>
      </c>
      <c r="E24" s="19">
        <f t="shared" si="3"/>
        <v>440553</v>
      </c>
      <c r="F24" s="19">
        <v>27489</v>
      </c>
      <c r="G24" s="20" t="s">
        <v>10</v>
      </c>
      <c r="H24" s="20">
        <v>1</v>
      </c>
      <c r="I24" s="19">
        <f t="shared" si="0"/>
        <v>2748900000</v>
      </c>
      <c r="J24" s="21">
        <f t="shared" si="1"/>
        <v>4.287840122790489</v>
      </c>
      <c r="K24" s="22"/>
    </row>
    <row r="25" spans="1:11" ht="17.25" customHeight="1" thickBot="1" x14ac:dyDescent="0.35">
      <c r="A25" s="17">
        <f t="shared" si="2"/>
        <v>7</v>
      </c>
      <c r="B25" s="18" t="s">
        <v>13</v>
      </c>
      <c r="C25" s="18"/>
      <c r="D25" s="19">
        <f t="shared" si="4"/>
        <v>440553</v>
      </c>
      <c r="E25" s="19">
        <f t="shared" si="3"/>
        <v>468042</v>
      </c>
      <c r="F25" s="19">
        <v>27489</v>
      </c>
      <c r="G25" s="20" t="s">
        <v>10</v>
      </c>
      <c r="H25" s="20">
        <v>1</v>
      </c>
      <c r="I25" s="19">
        <f t="shared" si="0"/>
        <v>2748900000</v>
      </c>
      <c r="J25" s="21">
        <f t="shared" si="1"/>
        <v>4.287840122790489</v>
      </c>
      <c r="K25" s="22"/>
    </row>
    <row r="26" spans="1:11" ht="17.25" customHeight="1" thickBot="1" x14ac:dyDescent="0.35">
      <c r="A26" s="17">
        <f t="shared" si="2"/>
        <v>8</v>
      </c>
      <c r="B26" s="18" t="s">
        <v>15</v>
      </c>
      <c r="C26" s="18"/>
      <c r="D26" s="19">
        <f t="shared" si="4"/>
        <v>468042</v>
      </c>
      <c r="E26" s="19">
        <f t="shared" si="3"/>
        <v>495531</v>
      </c>
      <c r="F26" s="19">
        <v>27489</v>
      </c>
      <c r="G26" s="20" t="s">
        <v>10</v>
      </c>
      <c r="H26" s="20">
        <v>1</v>
      </c>
      <c r="I26" s="19">
        <f t="shared" si="0"/>
        <v>2748900000</v>
      </c>
      <c r="J26" s="21">
        <f t="shared" si="1"/>
        <v>4.287840122790489</v>
      </c>
      <c r="K26" s="22"/>
    </row>
    <row r="27" spans="1:11" ht="17.25" customHeight="1" thickBot="1" x14ac:dyDescent="0.35">
      <c r="A27" s="17">
        <f t="shared" si="2"/>
        <v>9</v>
      </c>
      <c r="B27" s="18" t="s">
        <v>11</v>
      </c>
      <c r="C27" s="18"/>
      <c r="D27" s="19">
        <f t="shared" si="4"/>
        <v>495531</v>
      </c>
      <c r="E27" s="19">
        <f t="shared" si="3"/>
        <v>523020</v>
      </c>
      <c r="F27" s="19">
        <v>27489</v>
      </c>
      <c r="G27" s="20" t="s">
        <v>10</v>
      </c>
      <c r="H27" s="20">
        <v>1</v>
      </c>
      <c r="I27" s="19">
        <f t="shared" si="0"/>
        <v>2748900000</v>
      </c>
      <c r="J27" s="21">
        <f t="shared" si="1"/>
        <v>4.287840122790489</v>
      </c>
      <c r="K27" s="22"/>
    </row>
    <row r="28" spans="1:11" ht="12.75" customHeight="1" thickBot="1" x14ac:dyDescent="0.35">
      <c r="A28" s="17">
        <f t="shared" si="2"/>
        <v>10</v>
      </c>
      <c r="B28" s="18" t="s">
        <v>7</v>
      </c>
      <c r="C28" s="18"/>
      <c r="D28" s="19">
        <f t="shared" si="4"/>
        <v>523020</v>
      </c>
      <c r="E28" s="19">
        <f t="shared" si="3"/>
        <v>583236</v>
      </c>
      <c r="F28" s="19">
        <v>60216</v>
      </c>
      <c r="G28" s="20" t="s">
        <v>12</v>
      </c>
      <c r="H28" s="20">
        <v>0</v>
      </c>
      <c r="I28" s="19">
        <f t="shared" si="0"/>
        <v>6021600000</v>
      </c>
      <c r="J28" s="21">
        <f t="shared" si="1"/>
        <v>9.392723665246173</v>
      </c>
      <c r="K28" s="22"/>
    </row>
    <row r="29" spans="1:11" ht="19.5" customHeight="1" thickBot="1" x14ac:dyDescent="0.35">
      <c r="A29" s="17">
        <f t="shared" si="2"/>
        <v>11</v>
      </c>
      <c r="B29" s="18" t="s">
        <v>9</v>
      </c>
      <c r="C29" s="18"/>
      <c r="D29" s="19">
        <f t="shared" si="4"/>
        <v>583236</v>
      </c>
      <c r="E29" s="19">
        <f t="shared" si="3"/>
        <v>641092</v>
      </c>
      <c r="F29" s="19">
        <v>57856</v>
      </c>
      <c r="G29" s="20" t="s">
        <v>12</v>
      </c>
      <c r="H29" s="20">
        <v>0</v>
      </c>
      <c r="I29" s="19">
        <f t="shared" si="0"/>
        <v>5785600000</v>
      </c>
      <c r="J29" s="21">
        <f t="shared" si="1"/>
        <v>9.0246017732244361</v>
      </c>
      <c r="K29" s="22"/>
    </row>
    <row r="30" spans="1:11" ht="17.25" customHeight="1" thickBot="1" x14ac:dyDescent="0.3">
      <c r="A30" s="23"/>
      <c r="B30" s="24" t="s">
        <v>17</v>
      </c>
      <c r="C30" s="24"/>
      <c r="D30" s="25"/>
      <c r="E30" s="25"/>
      <c r="F30" s="25">
        <f>SUM(F19:F29)</f>
        <v>641092</v>
      </c>
      <c r="G30" s="26"/>
      <c r="H30" s="26"/>
      <c r="I30" s="25">
        <f>SUM(I19:I29)</f>
        <v>64109200000</v>
      </c>
      <c r="J30" s="27">
        <f>SUM(J19:J29)</f>
        <v>99.999999999999986</v>
      </c>
      <c r="K30" s="28"/>
    </row>
    <row r="31" spans="1:11" ht="17.25" customHeight="1" x14ac:dyDescent="0.25"/>
    <row r="32" spans="1:11" ht="22.5" customHeight="1" thickBot="1" x14ac:dyDescent="0.45">
      <c r="A32" s="1"/>
      <c r="D32" s="5" t="s">
        <v>35</v>
      </c>
      <c r="E32" s="5"/>
      <c r="G32" s="1"/>
      <c r="H32" s="1"/>
    </row>
    <row r="33" spans="1:11" ht="17.25" customHeight="1" x14ac:dyDescent="0.25">
      <c r="A33" s="40"/>
      <c r="B33" s="13"/>
      <c r="C33" s="13"/>
      <c r="D33" s="41" t="s">
        <v>29</v>
      </c>
      <c r="E33" s="42"/>
      <c r="F33" s="42" t="s">
        <v>2</v>
      </c>
      <c r="G33" s="31" t="s">
        <v>3</v>
      </c>
      <c r="H33" s="31" t="s">
        <v>30</v>
      </c>
      <c r="I33" s="31" t="s">
        <v>4</v>
      </c>
      <c r="J33" s="34" t="s">
        <v>31</v>
      </c>
      <c r="K33" s="35"/>
    </row>
    <row r="34" spans="1:11" ht="12.75" customHeight="1" thickBot="1" x14ac:dyDescent="0.3">
      <c r="A34" s="40"/>
      <c r="B34" s="14" t="s">
        <v>1</v>
      </c>
      <c r="C34" s="14"/>
      <c r="D34" s="43"/>
      <c r="E34" s="44"/>
      <c r="F34" s="45"/>
      <c r="G34" s="32"/>
      <c r="H34" s="32"/>
      <c r="I34" s="32"/>
      <c r="J34" s="36" t="s">
        <v>32</v>
      </c>
      <c r="K34" s="37"/>
    </row>
    <row r="35" spans="1:11" ht="12.75" customHeight="1" thickBot="1" x14ac:dyDescent="0.3">
      <c r="A35" s="40"/>
      <c r="B35" s="15"/>
      <c r="C35" s="15" t="s">
        <v>28</v>
      </c>
      <c r="D35" s="16" t="s">
        <v>5</v>
      </c>
      <c r="E35" s="16" t="s">
        <v>6</v>
      </c>
      <c r="F35" s="46"/>
      <c r="G35" s="33"/>
      <c r="H35" s="33"/>
      <c r="I35" s="33"/>
      <c r="J35" s="38"/>
      <c r="K35" s="39"/>
    </row>
    <row r="36" spans="1:11" ht="18" customHeight="1" thickBot="1" x14ac:dyDescent="0.35">
      <c r="A36" s="17">
        <v>1</v>
      </c>
      <c r="B36" s="18" t="s">
        <v>7</v>
      </c>
      <c r="C36" s="18"/>
      <c r="D36" s="18">
        <v>1</v>
      </c>
      <c r="E36" s="19">
        <v>224648</v>
      </c>
      <c r="F36" s="19">
        <v>224648</v>
      </c>
      <c r="G36" s="20" t="s">
        <v>8</v>
      </c>
      <c r="H36" s="20">
        <v>5</v>
      </c>
      <c r="I36" s="19">
        <f>F36*100000</f>
        <v>22464800000</v>
      </c>
      <c r="J36" s="21">
        <f>I36*100/$I$58</f>
        <v>33.036470588235296</v>
      </c>
      <c r="K36" s="22"/>
    </row>
    <row r="37" spans="1:11" ht="18" customHeight="1" thickBot="1" x14ac:dyDescent="0.35">
      <c r="A37" s="17">
        <f>+A36+1</f>
        <v>2</v>
      </c>
      <c r="B37" s="18" t="s">
        <v>9</v>
      </c>
      <c r="C37" s="18"/>
      <c r="D37" s="19">
        <v>224648</v>
      </c>
      <c r="E37" s="19">
        <f>+F37+D37</f>
        <v>336973</v>
      </c>
      <c r="F37" s="19">
        <v>112325</v>
      </c>
      <c r="G37" s="20" t="s">
        <v>8</v>
      </c>
      <c r="H37" s="20">
        <v>5</v>
      </c>
      <c r="I37" s="19">
        <f t="shared" ref="I37:I46" si="5">F37*100000</f>
        <v>11232500000</v>
      </c>
      <c r="J37" s="21">
        <f t="shared" ref="J37:J57" si="6">I37*100/$I$58</f>
        <v>16.518382352941178</v>
      </c>
      <c r="K37" s="22"/>
    </row>
    <row r="38" spans="1:11" ht="18" customHeight="1" thickBot="1" x14ac:dyDescent="0.35">
      <c r="A38" s="17">
        <f t="shared" ref="A38:A57" si="7">+A37+1</f>
        <v>3</v>
      </c>
      <c r="B38" s="18" t="s">
        <v>7</v>
      </c>
      <c r="C38" s="18"/>
      <c r="D38" s="19">
        <f>+E37</f>
        <v>336973</v>
      </c>
      <c r="E38" s="19">
        <f>+D38+F38</f>
        <v>369375</v>
      </c>
      <c r="F38" s="19">
        <v>32402</v>
      </c>
      <c r="G38" s="20" t="s">
        <v>10</v>
      </c>
      <c r="H38" s="20">
        <v>1</v>
      </c>
      <c r="I38" s="19">
        <f t="shared" si="5"/>
        <v>3240200000</v>
      </c>
      <c r="J38" s="21">
        <f t="shared" si="6"/>
        <v>4.7649999999999997</v>
      </c>
      <c r="K38" s="22"/>
    </row>
    <row r="39" spans="1:11" ht="18" customHeight="1" thickBot="1" x14ac:dyDescent="0.35">
      <c r="A39" s="17">
        <f t="shared" si="7"/>
        <v>4</v>
      </c>
      <c r="B39" s="18" t="s">
        <v>9</v>
      </c>
      <c r="C39" s="18"/>
      <c r="D39" s="19">
        <f t="shared" ref="D39:D46" si="8">+E38</f>
        <v>369375</v>
      </c>
      <c r="E39" s="19">
        <f t="shared" ref="E39:E46" si="9">+D39+F39</f>
        <v>385575</v>
      </c>
      <c r="F39" s="19">
        <v>16200</v>
      </c>
      <c r="G39" s="20" t="s">
        <v>10</v>
      </c>
      <c r="H39" s="20">
        <v>1</v>
      </c>
      <c r="I39" s="19">
        <f t="shared" si="5"/>
        <v>1620000000</v>
      </c>
      <c r="J39" s="21">
        <f t="shared" si="6"/>
        <v>2.3823529411764706</v>
      </c>
      <c r="K39" s="22"/>
    </row>
    <row r="40" spans="1:11" ht="18" customHeight="1" thickBot="1" x14ac:dyDescent="0.35">
      <c r="A40" s="17">
        <f t="shared" si="7"/>
        <v>5</v>
      </c>
      <c r="B40" s="18" t="s">
        <v>14</v>
      </c>
      <c r="C40" s="18"/>
      <c r="D40" s="19">
        <f t="shared" si="8"/>
        <v>385575</v>
      </c>
      <c r="E40" s="19">
        <f t="shared" si="9"/>
        <v>413064</v>
      </c>
      <c r="F40" s="19">
        <v>27489</v>
      </c>
      <c r="G40" s="20" t="s">
        <v>10</v>
      </c>
      <c r="H40" s="20">
        <v>1</v>
      </c>
      <c r="I40" s="19">
        <f t="shared" si="5"/>
        <v>2748900000</v>
      </c>
      <c r="J40" s="21">
        <f t="shared" si="6"/>
        <v>4.0425000000000004</v>
      </c>
      <c r="K40" s="22"/>
    </row>
    <row r="41" spans="1:11" ht="18" customHeight="1" thickBot="1" x14ac:dyDescent="0.35">
      <c r="A41" s="17">
        <f t="shared" si="7"/>
        <v>6</v>
      </c>
      <c r="B41" s="18" t="s">
        <v>16</v>
      </c>
      <c r="C41" s="18"/>
      <c r="D41" s="19">
        <f t="shared" si="8"/>
        <v>413064</v>
      </c>
      <c r="E41" s="19">
        <f t="shared" si="9"/>
        <v>440553</v>
      </c>
      <c r="F41" s="19">
        <v>27489</v>
      </c>
      <c r="G41" s="20" t="s">
        <v>10</v>
      </c>
      <c r="H41" s="20">
        <v>1</v>
      </c>
      <c r="I41" s="19">
        <f t="shared" si="5"/>
        <v>2748900000</v>
      </c>
      <c r="J41" s="21">
        <f t="shared" si="6"/>
        <v>4.0425000000000004</v>
      </c>
      <c r="K41" s="22"/>
    </row>
    <row r="42" spans="1:11" ht="18" customHeight="1" thickBot="1" x14ac:dyDescent="0.35">
      <c r="A42" s="17">
        <f t="shared" si="7"/>
        <v>7</v>
      </c>
      <c r="B42" s="18" t="s">
        <v>13</v>
      </c>
      <c r="C42" s="18"/>
      <c r="D42" s="19">
        <f t="shared" si="8"/>
        <v>440553</v>
      </c>
      <c r="E42" s="19">
        <f t="shared" si="9"/>
        <v>468042</v>
      </c>
      <c r="F42" s="19">
        <v>27489</v>
      </c>
      <c r="G42" s="20" t="s">
        <v>10</v>
      </c>
      <c r="H42" s="20">
        <v>1</v>
      </c>
      <c r="I42" s="19">
        <f t="shared" si="5"/>
        <v>2748900000</v>
      </c>
      <c r="J42" s="21">
        <f t="shared" si="6"/>
        <v>4.0425000000000004</v>
      </c>
      <c r="K42" s="22"/>
    </row>
    <row r="43" spans="1:11" ht="18" customHeight="1" thickBot="1" x14ac:dyDescent="0.35">
      <c r="A43" s="17">
        <f t="shared" si="7"/>
        <v>8</v>
      </c>
      <c r="B43" s="18" t="s">
        <v>15</v>
      </c>
      <c r="C43" s="18"/>
      <c r="D43" s="19">
        <f t="shared" si="8"/>
        <v>468042</v>
      </c>
      <c r="E43" s="19">
        <f t="shared" si="9"/>
        <v>495531</v>
      </c>
      <c r="F43" s="19">
        <v>27489</v>
      </c>
      <c r="G43" s="20" t="s">
        <v>10</v>
      </c>
      <c r="H43" s="20">
        <v>1</v>
      </c>
      <c r="I43" s="19">
        <f t="shared" si="5"/>
        <v>2748900000</v>
      </c>
      <c r="J43" s="21">
        <f t="shared" si="6"/>
        <v>4.0425000000000004</v>
      </c>
      <c r="K43" s="22"/>
    </row>
    <row r="44" spans="1:11" ht="18" customHeight="1" thickBot="1" x14ac:dyDescent="0.35">
      <c r="A44" s="17">
        <f t="shared" si="7"/>
        <v>9</v>
      </c>
      <c r="B44" s="18" t="s">
        <v>11</v>
      </c>
      <c r="C44" s="18"/>
      <c r="D44" s="19">
        <f t="shared" si="8"/>
        <v>495531</v>
      </c>
      <c r="E44" s="19">
        <f t="shared" si="9"/>
        <v>523020</v>
      </c>
      <c r="F44" s="19">
        <v>27489</v>
      </c>
      <c r="G44" s="20" t="s">
        <v>10</v>
      </c>
      <c r="H44" s="20">
        <v>1</v>
      </c>
      <c r="I44" s="19">
        <f t="shared" si="5"/>
        <v>2748900000</v>
      </c>
      <c r="J44" s="21">
        <f t="shared" si="6"/>
        <v>4.0425000000000004</v>
      </c>
      <c r="K44" s="22"/>
    </row>
    <row r="45" spans="1:11" ht="18" customHeight="1" thickBot="1" x14ac:dyDescent="0.35">
      <c r="A45" s="17">
        <f t="shared" si="7"/>
        <v>10</v>
      </c>
      <c r="B45" s="18" t="s">
        <v>7</v>
      </c>
      <c r="C45" s="18"/>
      <c r="D45" s="19">
        <f t="shared" si="8"/>
        <v>523020</v>
      </c>
      <c r="E45" s="19">
        <f t="shared" si="9"/>
        <v>583236</v>
      </c>
      <c r="F45" s="19">
        <v>60216</v>
      </c>
      <c r="G45" s="20" t="s">
        <v>12</v>
      </c>
      <c r="H45" s="20">
        <v>0</v>
      </c>
      <c r="I45" s="19">
        <f t="shared" si="5"/>
        <v>6021600000</v>
      </c>
      <c r="J45" s="21">
        <f t="shared" si="6"/>
        <v>8.855294117647059</v>
      </c>
      <c r="K45" s="22"/>
    </row>
    <row r="46" spans="1:11" ht="18" customHeight="1" thickBot="1" x14ac:dyDescent="0.35">
      <c r="A46" s="17">
        <f t="shared" si="7"/>
        <v>11</v>
      </c>
      <c r="B46" s="18" t="s">
        <v>9</v>
      </c>
      <c r="C46" s="18"/>
      <c r="D46" s="19">
        <f t="shared" si="8"/>
        <v>583236</v>
      </c>
      <c r="E46" s="19">
        <f t="shared" si="9"/>
        <v>641092</v>
      </c>
      <c r="F46" s="19">
        <v>57856</v>
      </c>
      <c r="G46" s="20" t="s">
        <v>12</v>
      </c>
      <c r="H46" s="20">
        <v>0</v>
      </c>
      <c r="I46" s="19">
        <f t="shared" si="5"/>
        <v>5785600000</v>
      </c>
      <c r="J46" s="21">
        <f t="shared" si="6"/>
        <v>8.5082352941176467</v>
      </c>
      <c r="K46" s="22"/>
    </row>
    <row r="47" spans="1:11" ht="18" customHeight="1" thickBot="1" x14ac:dyDescent="0.35">
      <c r="A47" s="17">
        <f t="shared" si="7"/>
        <v>12</v>
      </c>
      <c r="B47" s="18" t="s">
        <v>7</v>
      </c>
      <c r="C47" s="18"/>
      <c r="D47" s="19">
        <f>+E46</f>
        <v>641092</v>
      </c>
      <c r="E47" s="19">
        <f t="shared" ref="E47:E57" si="10">+D47+F47</f>
        <v>654726</v>
      </c>
      <c r="F47" s="19">
        <v>13634</v>
      </c>
      <c r="G47" s="20" t="s">
        <v>8</v>
      </c>
      <c r="H47" s="20">
        <v>5</v>
      </c>
      <c r="I47" s="19">
        <f>F47*100000</f>
        <v>1363400000</v>
      </c>
      <c r="J47" s="21">
        <f t="shared" si="6"/>
        <v>2.0049999999999999</v>
      </c>
      <c r="K47" s="22"/>
    </row>
    <row r="48" spans="1:11" ht="18" customHeight="1" thickBot="1" x14ac:dyDescent="0.35">
      <c r="A48" s="17">
        <f t="shared" si="7"/>
        <v>13</v>
      </c>
      <c r="B48" s="18" t="s">
        <v>9</v>
      </c>
      <c r="C48" s="18"/>
      <c r="D48" s="19">
        <f t="shared" ref="D48:D57" si="11">+E47</f>
        <v>654726</v>
      </c>
      <c r="E48" s="19">
        <f t="shared" si="10"/>
        <v>661544</v>
      </c>
      <c r="F48" s="19">
        <v>6818</v>
      </c>
      <c r="G48" s="20" t="s">
        <v>8</v>
      </c>
      <c r="H48" s="20">
        <v>5</v>
      </c>
      <c r="I48" s="19">
        <f>F48*100000</f>
        <v>681800000</v>
      </c>
      <c r="J48" s="21">
        <f t="shared" si="6"/>
        <v>1.0026470588235294</v>
      </c>
      <c r="K48" s="22"/>
    </row>
    <row r="49" spans="1:11" ht="18" customHeight="1" thickBot="1" x14ac:dyDescent="0.35">
      <c r="A49" s="17">
        <f t="shared" si="7"/>
        <v>14</v>
      </c>
      <c r="B49" s="18" t="s">
        <v>7</v>
      </c>
      <c r="C49" s="18"/>
      <c r="D49" s="19">
        <f t="shared" si="11"/>
        <v>661544</v>
      </c>
      <c r="E49" s="19">
        <f t="shared" si="10"/>
        <v>663511</v>
      </c>
      <c r="F49" s="19">
        <v>1967</v>
      </c>
      <c r="G49" s="20" t="s">
        <v>36</v>
      </c>
      <c r="H49" s="20">
        <v>1</v>
      </c>
      <c r="I49" s="19">
        <f t="shared" ref="I49:I57" si="12">F49*100000</f>
        <v>196700000</v>
      </c>
      <c r="J49" s="21">
        <f t="shared" si="6"/>
        <v>0.28926470588235292</v>
      </c>
      <c r="K49" s="22"/>
    </row>
    <row r="50" spans="1:11" ht="18" customHeight="1" thickBot="1" x14ac:dyDescent="0.35">
      <c r="A50" s="17">
        <f t="shared" si="7"/>
        <v>15</v>
      </c>
      <c r="B50" s="18" t="s">
        <v>9</v>
      </c>
      <c r="C50" s="18"/>
      <c r="D50" s="19">
        <f t="shared" si="11"/>
        <v>663511</v>
      </c>
      <c r="E50" s="19">
        <f t="shared" si="10"/>
        <v>664494</v>
      </c>
      <c r="F50" s="19">
        <v>983</v>
      </c>
      <c r="G50" s="20" t="s">
        <v>36</v>
      </c>
      <c r="H50" s="20">
        <v>1</v>
      </c>
      <c r="I50" s="19">
        <f t="shared" si="12"/>
        <v>98300000</v>
      </c>
      <c r="J50" s="21">
        <f t="shared" si="6"/>
        <v>0.14455882352941177</v>
      </c>
      <c r="K50" s="22"/>
    </row>
    <row r="51" spans="1:11" ht="18" customHeight="1" thickBot="1" x14ac:dyDescent="0.35">
      <c r="A51" s="17">
        <f t="shared" si="7"/>
        <v>16</v>
      </c>
      <c r="B51" s="18" t="s">
        <v>11</v>
      </c>
      <c r="C51" s="18"/>
      <c r="D51" s="19">
        <f t="shared" si="11"/>
        <v>664494</v>
      </c>
      <c r="E51" s="19">
        <f t="shared" si="10"/>
        <v>666162</v>
      </c>
      <c r="F51" s="19">
        <v>1668</v>
      </c>
      <c r="G51" s="20" t="s">
        <v>36</v>
      </c>
      <c r="H51" s="20">
        <v>1</v>
      </c>
      <c r="I51" s="19">
        <f t="shared" si="12"/>
        <v>166800000</v>
      </c>
      <c r="J51" s="21">
        <f t="shared" si="6"/>
        <v>0.24529411764705883</v>
      </c>
      <c r="K51" s="22"/>
    </row>
    <row r="52" spans="1:11" ht="18" customHeight="1" thickBot="1" x14ac:dyDescent="0.35">
      <c r="A52" s="17">
        <f t="shared" si="7"/>
        <v>17</v>
      </c>
      <c r="B52" s="18" t="s">
        <v>13</v>
      </c>
      <c r="C52" s="18"/>
      <c r="D52" s="19">
        <f t="shared" si="11"/>
        <v>666162</v>
      </c>
      <c r="E52" s="19">
        <f t="shared" si="10"/>
        <v>667830</v>
      </c>
      <c r="F52" s="19">
        <v>1668</v>
      </c>
      <c r="G52" s="20" t="s">
        <v>36</v>
      </c>
      <c r="H52" s="20">
        <v>1</v>
      </c>
      <c r="I52" s="19">
        <f t="shared" si="12"/>
        <v>166800000</v>
      </c>
      <c r="J52" s="21">
        <f t="shared" si="6"/>
        <v>0.24529411764705883</v>
      </c>
      <c r="K52" s="22"/>
    </row>
    <row r="53" spans="1:11" ht="18" customHeight="1" thickBot="1" x14ac:dyDescent="0.35">
      <c r="A53" s="17">
        <f t="shared" si="7"/>
        <v>18</v>
      </c>
      <c r="B53" s="18" t="s">
        <v>14</v>
      </c>
      <c r="C53" s="18"/>
      <c r="D53" s="19">
        <f t="shared" si="11"/>
        <v>667830</v>
      </c>
      <c r="E53" s="19">
        <f t="shared" si="10"/>
        <v>669498</v>
      </c>
      <c r="F53" s="19">
        <v>1668</v>
      </c>
      <c r="G53" s="20" t="s">
        <v>36</v>
      </c>
      <c r="H53" s="20">
        <v>1</v>
      </c>
      <c r="I53" s="19">
        <f t="shared" si="12"/>
        <v>166800000</v>
      </c>
      <c r="J53" s="21">
        <f t="shared" si="6"/>
        <v>0.24529411764705883</v>
      </c>
      <c r="K53" s="22"/>
    </row>
    <row r="54" spans="1:11" ht="18" customHeight="1" thickBot="1" x14ac:dyDescent="0.35">
      <c r="A54" s="17">
        <f t="shared" si="7"/>
        <v>19</v>
      </c>
      <c r="B54" s="18" t="s">
        <v>15</v>
      </c>
      <c r="C54" s="18"/>
      <c r="D54" s="19">
        <f t="shared" si="11"/>
        <v>669498</v>
      </c>
      <c r="E54" s="19">
        <f t="shared" si="10"/>
        <v>671166</v>
      </c>
      <c r="F54" s="19">
        <v>1668</v>
      </c>
      <c r="G54" s="20" t="s">
        <v>36</v>
      </c>
      <c r="H54" s="20">
        <v>1</v>
      </c>
      <c r="I54" s="19">
        <f t="shared" si="12"/>
        <v>166800000</v>
      </c>
      <c r="J54" s="21">
        <f t="shared" si="6"/>
        <v>0.24529411764705883</v>
      </c>
      <c r="K54" s="22"/>
    </row>
    <row r="55" spans="1:11" ht="18" customHeight="1" thickBot="1" x14ac:dyDescent="0.35">
      <c r="A55" s="17">
        <f t="shared" si="7"/>
        <v>20</v>
      </c>
      <c r="B55" s="18" t="s">
        <v>16</v>
      </c>
      <c r="C55" s="18"/>
      <c r="D55" s="19">
        <f t="shared" si="11"/>
        <v>671166</v>
      </c>
      <c r="E55" s="19">
        <f t="shared" si="10"/>
        <v>672834</v>
      </c>
      <c r="F55" s="19">
        <v>1668</v>
      </c>
      <c r="G55" s="20" t="s">
        <v>36</v>
      </c>
      <c r="H55" s="20">
        <v>1</v>
      </c>
      <c r="I55" s="19">
        <f t="shared" si="12"/>
        <v>166800000</v>
      </c>
      <c r="J55" s="21">
        <f t="shared" si="6"/>
        <v>0.24529411764705883</v>
      </c>
      <c r="K55" s="22"/>
    </row>
    <row r="56" spans="1:11" ht="18" customHeight="1" thickBot="1" x14ac:dyDescent="0.35">
      <c r="A56" s="17">
        <f t="shared" si="7"/>
        <v>21</v>
      </c>
      <c r="B56" s="18" t="s">
        <v>7</v>
      </c>
      <c r="C56" s="18"/>
      <c r="D56" s="19">
        <f t="shared" si="11"/>
        <v>672834</v>
      </c>
      <c r="E56" s="19">
        <f t="shared" si="10"/>
        <v>676488</v>
      </c>
      <c r="F56" s="19">
        <v>3654</v>
      </c>
      <c r="G56" s="20" t="s">
        <v>12</v>
      </c>
      <c r="H56" s="20">
        <v>0</v>
      </c>
      <c r="I56" s="19">
        <f t="shared" si="12"/>
        <v>365400000</v>
      </c>
      <c r="J56" s="21">
        <f t="shared" si="6"/>
        <v>0.53735294117647059</v>
      </c>
      <c r="K56" s="22"/>
    </row>
    <row r="57" spans="1:11" ht="18" customHeight="1" thickBot="1" x14ac:dyDescent="0.35">
      <c r="A57" s="17">
        <f t="shared" si="7"/>
        <v>22</v>
      </c>
      <c r="B57" s="18" t="s">
        <v>9</v>
      </c>
      <c r="C57" s="18"/>
      <c r="D57" s="19">
        <f t="shared" si="11"/>
        <v>676488</v>
      </c>
      <c r="E57" s="19">
        <f t="shared" si="10"/>
        <v>680000</v>
      </c>
      <c r="F57" s="19">
        <v>3512</v>
      </c>
      <c r="G57" s="20" t="s">
        <v>12</v>
      </c>
      <c r="H57" s="20">
        <v>0</v>
      </c>
      <c r="I57" s="19">
        <f t="shared" si="12"/>
        <v>351200000</v>
      </c>
      <c r="J57" s="21">
        <f t="shared" si="6"/>
        <v>0.51647058823529413</v>
      </c>
      <c r="K57" s="22"/>
    </row>
    <row r="58" spans="1:11" ht="17.25" customHeight="1" thickBot="1" x14ac:dyDescent="0.3">
      <c r="A58" s="23"/>
      <c r="B58" s="24" t="s">
        <v>17</v>
      </c>
      <c r="C58" s="24"/>
      <c r="D58" s="25"/>
      <c r="E58" s="25"/>
      <c r="F58" s="25">
        <f>SUM(F36:F57)</f>
        <v>680000</v>
      </c>
      <c r="G58" s="26"/>
      <c r="H58" s="26"/>
      <c r="I58" s="25">
        <f>SUM(I36:I57)</f>
        <v>68000000000</v>
      </c>
      <c r="J58" s="27">
        <f>SUM(J36:J57)</f>
        <v>100.00000000000004</v>
      </c>
      <c r="K58" s="28"/>
    </row>
  </sheetData>
  <sortState ref="A28:K29">
    <sortCondition ref="B28:B29"/>
  </sortState>
  <mergeCells count="27">
    <mergeCell ref="B4:I4"/>
    <mergeCell ref="A16:A18"/>
    <mergeCell ref="J18:K18"/>
    <mergeCell ref="I16:I18"/>
    <mergeCell ref="D16:E17"/>
    <mergeCell ref="C10:H10"/>
    <mergeCell ref="D5:E5"/>
    <mergeCell ref="B6:D6"/>
    <mergeCell ref="B7:I7"/>
    <mergeCell ref="H16:H18"/>
    <mergeCell ref="F16:F18"/>
    <mergeCell ref="G16:G18"/>
    <mergeCell ref="J16:K16"/>
    <mergeCell ref="J17:K17"/>
    <mergeCell ref="A33:A35"/>
    <mergeCell ref="D33:E34"/>
    <mergeCell ref="F33:F35"/>
    <mergeCell ref="G33:G35"/>
    <mergeCell ref="H33:H35"/>
    <mergeCell ref="J58:K58"/>
    <mergeCell ref="C9:H9"/>
    <mergeCell ref="B8:I8"/>
    <mergeCell ref="J30:K30"/>
    <mergeCell ref="I33:I35"/>
    <mergeCell ref="J33:K33"/>
    <mergeCell ref="J34:K34"/>
    <mergeCell ref="J35:K35"/>
  </mergeCells>
  <printOptions horizontalCentered="1"/>
  <pageMargins left="0.70866141732283472" right="0.70866141732283472" top="0.27559055118110237" bottom="0.74803149606299213" header="0.31496062992125984" footer="0.31496062992125984"/>
  <pageSetup paperSize="9" scale="65" orientation="portrait" r:id="rId1"/>
  <rowBreaks count="1" manualBreakCount="1">
    <brk id="58" max="10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saT7uL7b/QA0aJbsTUcjj+3iH0JggikNSvceeNcukRI=</DigestValue>
    </Reference>
    <Reference Type="http://www.w3.org/2000/09/xmldsig#Object" URI="#idOfficeObject">
      <DigestMethod Algorithm="http://www.w3.org/2001/04/xmlenc#sha256"/>
      <DigestValue>ebmEUG1RV+IqtCsZ5Eg1W8AngQBMVyE7f5wuZEUK3H8=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TF7GCD6tHAaJi/eFoyRK9AuikYfyQzZbJOrr0CXMOkc=</DigestValue>
    </Reference>
  </SignedInfo>
  <SignatureValue>i5vRDvTZFXOFJDxZSJHqgQJzzbw9D+IgLuEaRmF3WnYdxz7ZiLLV7a8CvKTCBZ7b9zcFB2rID8QT
oBx2N7JKRCgLoke15Sdu8/KzvG3TuDRXV9qy5HZc1GWqqKvd2VryP91GC2VKo4AQFGBD76TXEVK1
DFLc/SdBBRvALgpJMlfi2LdpHa7gQOIGXUZ6f42TMPWdCKKt/VAyQ4N6TUp7BnraO/I7z8QqQrrU
BX73iKJJp3RHHRfdmDIjwFbpP9Aw68yzT9zSFMtSscOMsyz7DgOE55MOzmLyGkUMzYY1i/vNdNds
N34aDwm5rZtWArh2wijlmQqAY/cZNOo5GeB0aw==</SignatureValue>
  <KeyInfo>
    <X509Data>
      <X509Certificate>MIIIDTCCBfWgAwIBAgIIUihOVl+OcfkwDQYJKoZIhvcNAQELBQAwWzEXMBUGA1UEBRMOUlVDIDgwMDUwMTcyLTExGjAYBgNVBAMTEUNBLURPQ1VNRU5UQSBTLkEuMRcwFQYDVQQKEw5ET0NVTUVOVEEgUy5BLjELMAkGA1UEBhMCUFkwHhcNMTkwMzA1MTQyNjI1WhcNMjEwMzA0MTQzNjI1WjCBrDELMAkGA1UEBhMCUFkxGDAWBgNVBAQMD1NBTExVU1RSTyBNQVJJTjERMA8GA1UEBRMIQ0k0NDE3MDExGTAXBgNVBCoMEEFMQkVSVE8gQ0FZRVRBTk8xFzAVBgNVBAoMDlBFUlNPTkEgRklTSUNBMREwDwYDVQQLDAhGSVJNQSBGMjEpMCcGA1UEAwwgQUxCRVJUTyBDQVlFVEFOTyBTQUxMVVNUUk8gTUFSSU4wggEiMA0GCSqGSIb3DQEBAQUAA4IBDwAwggEKAoIBAQC3j8RB0WtWM3LjECVAJBunCJPSbcSC2ZkT2CxPJHLES30anf8RuLzmbj2EVC4x8u1n77ItKwdVbBPP7sI6q954goBpirOneRki9ooTrd6X4CAVdRpBCkO5cGRMAr0Qt69GUxA1j7pZJqQ4HuMu8m+QmURr7l8Q0cFTXckYwAuP/UjHOEEjZrtAlGgnacu4BpkYutFWD3lZJ2ODqEk8rqtWGcDtcqVHkq3o/ySuERhMg0QGPZEWIZqDqnr0syUDtBPRwFu6eA7a5KJRrv+lTngX9i+hWOHalH4cXZlql7iluTXtJ1wf3+tjgLv9W/jMpxYsSHyMmp+NNkIlTL4bV1M7AgMBAAGjggOBMIIDfTAMBgNVHRMBAf8EAjAAMA4GA1UdDwEB/wQEAwIF4DAqBgNVHSUBAf8EIDAeBggrBgEFBQcDAQYIKwYBBQUHAwIGCCsGAQUFBwMEMB0GA1UdDgQWBBQrFQ8RekwAU8ta2feF2U7fGElJw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c2FsbHVzdHJvQHNhbGx1c3Ryb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2q4EHva9OO9DLeb5qDkXm45edsrWLeHYZevnOWSADoVSs7/E7KZ2Jadu3SPmR7CPoTSwMuH3s8224yBjMdwb/omTa1XA25AJtWVhQTvmVMjr7TrEPjf8vXL3C/cfFZOFWIjqli+qlWX4ZgcwrOR8sVu/fIfSuTCZtoQwovAO4Jm3W5l0f2YGxIbDPFHD6fcijzIs2ogWpgrm4s58Robbaj19sU2D+rwl0i961a5ql+wJ2fAqglT3QflxKN7bE/49uUhAWr0xHCHakywyr8QrkdXLEf5nx5jf+XBNBXSRTw6J9vIDjo2bXZyyDVF7tdZzcuS/w81cv1YNXisaHegyEBwbtW4dPgO4opdfxQoQ8C6dfYwgYM2JDEbQndHm9qFD0XedFT1QgMmPA2p69Y9UixVS2yTZ0nuem5AbgXrwbNKsNEN7yLuidHm8sIl9onoZX3j55N5hEhlvZzc2wKv1iTCnk32j6hrF/tkv8RBlOPFfTmjvD4rhlLixJW3fP7Er6rbdgg7OZL0lyYvCDKXqJRObl5kN2RubBSCJWQQVQHgcSYkU5H39z4xdNpSE1J/NLJ7QQSw2ak/0hUPtilQfWlnpBXQ9JnkYPX6zHgpK5GDQhj671Iw0Slbgdmsx2W2ENIxkvycf6CV+KzFiCdMc8EMmw8FLvZpgDQewcCiIeU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kHheF6Kd4EzeOIG9Sde4SqY8/70HLTlda1MPPQavQyo=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wkNE7+Z0U6+DEeXhOm21HbrFQcC6u8HfJnNCg+a6Eg0=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TrUiu8N1Ga+5tkEupqDi51pSJOoZtBLHPTv5lzwE9fE=</DigestValue>
      </Reference>
      <Reference URI="/xl/sharedStrings.xml?ContentType=application/vnd.openxmlformats-officedocument.spreadsheetml.sharedStrings+xml">
        <DigestMethod Algorithm="http://www.w3.org/2001/04/xmlenc#sha256"/>
        <DigestValue>zYgpz2RH1/VBKpwIxdaT9R/yTovnZhRhJa3kIrGZo7k=</DigestValue>
      </Reference>
      <Reference URI="/xl/styles.xml?ContentType=application/vnd.openxmlformats-officedocument.spreadsheetml.styles+xml">
        <DigestMethod Algorithm="http://www.w3.org/2001/04/xmlenc#sha256"/>
        <DigestValue>1rHTYeWQZVNQx0quYuayk2fXX/KuU3aDgo0A69HNzcE=</DigestValue>
      </Reference>
      <Reference URI="/xl/theme/theme1.xml?ContentType=application/vnd.openxmlformats-officedocument.theme+xml">
        <DigestMethod Algorithm="http://www.w3.org/2001/04/xmlenc#sha256"/>
        <DigestValue>00C/v0567upwNvz4ia2kDjfgKA+aVIxjuvjLULRpgXw=</DigestValue>
      </Reference>
      <Reference URI="/xl/workbook.xml?ContentType=application/vnd.openxmlformats-officedocument.spreadsheetml.sheet.main+xml">
        <DigestMethod Algorithm="http://www.w3.org/2001/04/xmlenc#sha256"/>
        <DigestValue>jib01okNCP48IgTQcrmq+zmxmju5iHDI9n956SoGGys=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cdcRuoonDEpN8zeFM9FSMq+xy5GPOTiQB7Szeedz7lk=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2020-08-13T21:08:21Z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16.0.13029/20</OfficeVersion>
          <ApplicationVersion>16.0.13029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2020-08-13T21:08:21Z</xd:SigningTime>
          <xd:SigningCertificate>
            <xd:Cert>
              <xd:CertDigest>
                <DigestMethod Algorithm="http://www.w3.org/2001/04/xmlenc#sha256"/>
                <DigestValue>W22soyd/zpua/xPWimqiiYk1c8HsijlVqz7k1Rbm0Fg=</DigestValue>
              </xd:CertDigest>
              <xd:IssuerSerial>
                <X509IssuerName>C=PY, O=DOCUMENTA S.A., CN=CA-DOCUMENTA S.A., SERIALNUMBER=RUC 80050172-1</X509IssuerName>
                <X509SerialNumber>5920067843055841785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UmcMrzn6EX9sAQos0rA36pvrmwQZBu3a/lq56Us7GMc=</DigestValue>
    </Reference>
    <Reference Type="http://www.w3.org/2000/09/xmldsig#Object" URI="#idOfficeObject">
      <DigestMethod Algorithm="http://www.w3.org/2001/04/xmlenc#sha256"/>
      <DigestValue>ebmEUG1RV+IqtCsZ5Eg1W8AngQBMVyE7f5wuZEUK3H8=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/pNCh+XLRinGbpYKh74tReLAuYt9r4wmSYv8tLriLNQ=</DigestValue>
    </Reference>
  </SignedInfo>
  <SignatureValue>s21seMS89+ESGtxzfTaydeM2HyTnWB1wMvZMzpEaLnOMW4byx8XWOAw0N2ic4Ka2W8klR8MJBnKJ
r/eJYP9DDq6SmmVstsuisWzWdzn9i8hmixLpmOIyViakEfOPIkz5OmFId7pb1zXsDPdduBl+qIVn
p8ykYqK7Q0ebxs77DXOOSx4AeNWRAwf9FqqQMxRzynn/632y1oRykfOrVoPU/XsSLfrnpLe6fR3u
4Zrc69hmhNuSgCOEsqUfqTorEtAf1NjbxyCL9mqrrArJWtEPxwG46fgYuq58KcROmDSSGbyTEGEF
qsEr8QmlJ/VgIjbG9s9sG3WKtfyNjiLpRiaTCg==</SignatureValue>
  <KeyInfo>
    <X509Data>
      <X509Certificate>MIIIDTCCBfWgAwIBAgIISZdEoERNyjUwDQYJKoZIhvcNAQELBQAwWzEXMBUGA1UEBRMOUlVDIDgwMDUwMTcyLTExGjAYBgNVBAMTEUNBLURPQ1VNRU5UQSBTLkEuMRcwFQYDVQQKEw5ET0NVTUVOVEEgUy5BLjELMAkGA1UEBhMCUFkwHhcNMTkwMzI4MjA1ODM5WhcNMjEwMzI3MjAwODM5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DvRShIPy8Pd6Dh483hxtgFSUyLz5PBWpYrxkWto/77fMqnS9wYFpS59qSWKPgsI0+kVoDr+ZV9TNpippatIKVDxNMNV2xd873K5GBgOeQWYPUnQCs5ECce4SIPquFwwSb/l8vsXaFybL5L6qYMKvCmc88iTY/RrP15COZSNDjAGxrPfVBZeRm+O3tuNrARoR37GSQHLPYnWO4Y9oNA0hSD+HfuubL8UtGMT34A+VGcBuepIlkH9QIb4j/gYBGuXulbsx64MgOIBEE1AsPgTSlmgreJU3sGoKlVJUzHEvvgQ88ht8kbICDHsb36uan4Pl/3EBVTv7gKKFEz0jgEbwfpAgMBAAGjggN+MIIDejAMBgNVHRMBAf8EAjAAMA4GA1UdDwEB/wQEAwIF4DAqBgNVHSUBAf8EIDAeBggrBgEFBQcDAQYIKwYBBQUHAwIGCCsGAQUFBwMEMB0GA1UdDgQWBBSsL4CxZLcr0cNLruuGXj6X/faF/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vY3RhdmlvQHNhbGx1c3Ryb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DhASgQNNgs6GChGdvu9ZUbuNiL4l/73SbcCmj8jCRWYb+hPmy6ozS563CUm0R0D8NOM/clHCyDEb0nv8DohPgVpfg5MjIVhNmlZYr/M6hHo1qlWNfCswahFA5CO8UcWSdrw5kI+RnX5I8g2KnKk30d43GPWLwL73DP4Oy+hSAQn11xAn5nSL7IPEd+MKHK8JWLvQ1weExPzHQAz96KVIX+9CFmlowjDUihiTTW/y9z4BW/oQckzWUR64g+ylrN6D722PYlCS6RFq0VDkheteakajM/+Bq8hvaVZPa1UkzyETl8V3Kf4VrAgxkbcoqePm9cqlVmvQbrCiG1H/yjKHtR9FErw1x8CK50ZvoV9A1rCtOk9G4X81vbbQ9T+nxI5FGR6qsV0zdYyBE3MaXv+N/JXfCsNmogKqwQCZMEktkiipS7nmqKfxt2S9Ssy2s9cyy/3Bqio/WWJey6yPlJkaDWARYkEc855/tfkPeKMm6ktDb5EZgpRjUcCIZmLLokCsCLNZpsw5iDg6H6etttwU0w6UoD+V3i9UFIvyDXcVgpKiKL+N+vOdoPteZ/UHTi7EDCgEEA3H6oTCfVdsTlnAghMD5ddW4FvAUKXMRrkr8CUx1sL3DWNRDaS3KdEIE/7p8EH3KrrT2zRT9zBpbh+jDZ46J5J8ZwNptCLCaAp/Qg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kHheF6Kd4EzeOIG9Sde4SqY8/70HLTlda1MPPQavQyo=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wkNE7+Z0U6+DEeXhOm21HbrFQcC6u8HfJnNCg+a6Eg0=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TrUiu8N1Ga+5tkEupqDi51pSJOoZtBLHPTv5lzwE9fE=</DigestValue>
      </Reference>
      <Reference URI="/xl/sharedStrings.xml?ContentType=application/vnd.openxmlformats-officedocument.spreadsheetml.sharedStrings+xml">
        <DigestMethod Algorithm="http://www.w3.org/2001/04/xmlenc#sha256"/>
        <DigestValue>zYgpz2RH1/VBKpwIxdaT9R/yTovnZhRhJa3kIrGZo7k=</DigestValue>
      </Reference>
      <Reference URI="/xl/styles.xml?ContentType=application/vnd.openxmlformats-officedocument.spreadsheetml.styles+xml">
        <DigestMethod Algorithm="http://www.w3.org/2001/04/xmlenc#sha256"/>
        <DigestValue>1rHTYeWQZVNQx0quYuayk2fXX/KuU3aDgo0A69HNzcE=</DigestValue>
      </Reference>
      <Reference URI="/xl/theme/theme1.xml?ContentType=application/vnd.openxmlformats-officedocument.theme+xml">
        <DigestMethod Algorithm="http://www.w3.org/2001/04/xmlenc#sha256"/>
        <DigestValue>00C/v0567upwNvz4ia2kDjfgKA+aVIxjuvjLULRpgXw=</DigestValue>
      </Reference>
      <Reference URI="/xl/workbook.xml?ContentType=application/vnd.openxmlformats-officedocument.spreadsheetml.sheet.main+xml">
        <DigestMethod Algorithm="http://www.w3.org/2001/04/xmlenc#sha256"/>
        <DigestValue>jib01okNCP48IgTQcrmq+zmxmju5iHDI9n956SoGGys=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cdcRuoonDEpN8zeFM9FSMq+xy5GPOTiQB7Szeedz7lk=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2020-08-13T21:08:58Z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16.0.13029/20</OfficeVersion>
          <ApplicationVersion>16.0.13029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2020-08-13T21:08:58Z</xd:SigningTime>
          <xd:SigningCertificate>
            <xd:Cert>
              <xd:CertDigest>
                <DigestMethod Algorithm="http://www.w3.org/2001/04/xmlenc#sha256"/>
                <DigestValue>1CGwxpmmyR9IDgYUBiknvGBzb8YGXj5cF/7VXcafjvc=</DigestValue>
              </xd:CertDigest>
              <xd:IssuerSerial>
                <X509IssuerName>C=PY, O=DOCUMENTA S.A., CN=CA-DOCUMENTA S.A., SERIALNUMBER=RUC 80050172-1</X509IssuerName>
                <X509SerialNumber>5302782541383453237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COMPOSICION ACCIONARIA CNV</vt:lpstr>
      <vt:lpstr>'COMPOSICION ACCIONARIA CNV'!Área_de_impresión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Cabrera</dc:creator>
  <cp:lastModifiedBy>dell</cp:lastModifiedBy>
  <cp:lastPrinted>2020-03-30T14:58:33Z</cp:lastPrinted>
  <dcterms:created xsi:type="dcterms:W3CDTF">2019-01-17T13:56:37Z</dcterms:created>
  <dcterms:modified xsi:type="dcterms:W3CDTF">2020-08-06T18:41:27Z</dcterms:modified>
</cp:coreProperties>
</file>